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905" activeTab="1"/>
  </bookViews>
  <sheets>
    <sheet name="Orçamento Sintético" sheetId="1" r:id="rId1"/>
    <sheet name="CRONOGRAMA" sheetId="2" r:id="rId2"/>
  </sheets>
  <externalReferences>
    <externalReference r:id="rId3"/>
  </externalReferences>
  <definedNames>
    <definedName name="_xlnm.Print_Area" localSheetId="1">CRONOGRAMA!$A$1:$J$19</definedName>
    <definedName name="_xlnm.Print_Titles" localSheetId="0">'[1]repeated header'!$4:$4</definedName>
  </definedNames>
  <calcPr calcId="152511"/>
</workbook>
</file>

<file path=xl/calcChain.xml><?xml version="1.0" encoding="utf-8"?>
<calcChain xmlns="http://schemas.openxmlformats.org/spreadsheetml/2006/main">
  <c r="F5" i="2" l="1"/>
  <c r="F6" i="2"/>
  <c r="H6" i="2" s="1"/>
  <c r="F7" i="2"/>
  <c r="F8" i="2"/>
  <c r="H8" i="2" s="1"/>
  <c r="J8" i="2" s="1"/>
  <c r="J7" i="2"/>
  <c r="H7" i="2"/>
  <c r="I10" i="2"/>
  <c r="J10" i="2" s="1"/>
  <c r="H10" i="2"/>
  <c r="G10" i="2"/>
  <c r="E10" i="2"/>
  <c r="E11" i="2" s="1"/>
  <c r="G11" i="2" s="1"/>
  <c r="C9" i="2"/>
  <c r="D6" i="2" s="1"/>
  <c r="I11" i="2" l="1"/>
  <c r="F10" i="2"/>
  <c r="F11" i="2" s="1"/>
  <c r="H11" i="2" s="1"/>
  <c r="J11" i="2" s="1"/>
  <c r="D5" i="2"/>
  <c r="D7" i="2"/>
  <c r="D8" i="2"/>
  <c r="D9" i="2" l="1"/>
</calcChain>
</file>

<file path=xl/sharedStrings.xml><?xml version="1.0" encoding="utf-8"?>
<sst xmlns="http://schemas.openxmlformats.org/spreadsheetml/2006/main" count="283" uniqueCount="184">
  <si>
    <t>Obra</t>
  </si>
  <si>
    <t>Bancos</t>
  </si>
  <si>
    <t>B.D.I.</t>
  </si>
  <si>
    <t>Encargos Sociais</t>
  </si>
  <si>
    <t>SUBESTAÇÃO AEREA URBANA COM POTENCIA NOMINAL DE 3Ø 112,5 kVA - 127/220V – 13,8 kV - 60HZ, COM MEDIÇÃO NA BAIXA TENSÃO, ATENDIDA EM BAIXA TENSÃO COM SEGURANÇA E CONFIABILIDADE DESTINADO A SUPRIR O CONSUMO DE ENERGIA ELÉTRICA DO ASSOCIAÇÃO BENEFICIENTE DE ITAQUIRAI COM SEDE NO MUNICIPIO DE ITAQUIRAI - MS.</t>
  </si>
  <si>
    <t xml:space="preserve">SINAPI - 02/2023 - Mato Grosso do Sul
ORSE - 11/2022 - Sergipe
AGESUL - 01/2023 - Mato Grosso do Sul
</t>
  </si>
  <si>
    <t>27,73%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</si>
  <si>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</si>
  <si>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</si>
  <si>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</si>
  <si>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</si>
  <si>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</si>
  <si>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</si>
  <si>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</si>
  <si>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</si>
  <si>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</si>
  <si>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</si>
  <si>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</si>
  <si>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</si>
  <si>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1.1 </t>
  </si>
  <si>
    <t>SERVIÇOS PRELIMINARES</t>
  </si>
  <si>
    <t xml:space="preserve"> 1.1.1 </t>
  </si>
  <si>
    <t xml:space="preserve"> Comp 01 </t>
  </si>
  <si>
    <t>Próprio</t>
  </si>
  <si>
    <t>PLACA DE OBRA EM CHAPA DE AÇO GALVANIZADO - FORNEC E INSTALAÇÃO</t>
  </si>
  <si>
    <t>m²</t>
  </si>
  <si>
    <t xml:space="preserve"> 1.1.2 </t>
  </si>
  <si>
    <t xml:space="preserve"> 73847/001 </t>
  </si>
  <si>
    <t>SINAPI</t>
  </si>
  <si>
    <t>ALUGUEL CONTAINER/ESCRIT INCL INST ELET LARG=2,20 COMP=6,20M          ALT=2,50M CHAPA ACO C/NERV TRAPEZ FORRO C/ISOL TERMO/ACUSTICO         CHASSIS REFORC PISO COMPENS NAVAL EXC TRANSP/CARGA/DESCARGA</t>
  </si>
  <si>
    <t>MES</t>
  </si>
  <si>
    <t xml:space="preserve"> 1.1.3 </t>
  </si>
  <si>
    <t xml:space="preserve"> 97053 </t>
  </si>
  <si>
    <t>SINALIZAÇÃO COM FITA FIXADA EM CONE PLÁSTICO, INCLUINDO CONE. AF_11/2017</t>
  </si>
  <si>
    <t>M</t>
  </si>
  <si>
    <t xml:space="preserve"> 2.1 </t>
  </si>
  <si>
    <t>TRANSFORMADOR TRIFÁSICO 112,5KVA - 15KV- 220/127V</t>
  </si>
  <si>
    <t xml:space="preserve"> 2.1.1 </t>
  </si>
  <si>
    <t xml:space="preserve"> 102105 </t>
  </si>
  <si>
    <t>TRANSFORMADOR DE DISTRIBUIÇÃO, 112,5 KVA, TRIFÁSICO, 60 HZ, CLASSE 15 KV, IMERSO EM ÓLEO MINERAL, INSTALAÇÃO EM POSTE (NÃO INCLUSO SUPORTE) - FORNECIMENTO E INSTALAÇÃO. AF_12/2020</t>
  </si>
  <si>
    <t>UN</t>
  </si>
  <si>
    <t xml:space="preserve"> 2.1.2 </t>
  </si>
  <si>
    <t xml:space="preserve"> 00041205 </t>
  </si>
  <si>
    <t>POSTE DE CONCRETO ARMADO DE SECAO DUPLO T, EXTENSAO DE 11,00 M, RESISTENCIA DE 1000 DAN, TIPO B-1,5</t>
  </si>
  <si>
    <t xml:space="preserve"> 2.1.3 </t>
  </si>
  <si>
    <t xml:space="preserve"> 00000427 </t>
  </si>
  <si>
    <t>ALCA PREFORMADA DE CONTRA POSTE, EM ACO GALVANIZADO, PARA CABO 3/16", COMPRIMENTO *860* MM</t>
  </si>
  <si>
    <t xml:space="preserve"> 2.1.4 </t>
  </si>
  <si>
    <t xml:space="preserve"> 00013348 </t>
  </si>
  <si>
    <t>ARRUELA  EM ACO GALVANIZADO, DIAMETRO EXTERNO = 35MM, ESPESSURA = 3MM, DIAMETRO DO FURO= 18MM</t>
  </si>
  <si>
    <t xml:space="preserve"> 2.1.5 </t>
  </si>
  <si>
    <t xml:space="preserve"> 1201008388 </t>
  </si>
  <si>
    <t>AGESUL</t>
  </si>
  <si>
    <t>CABO DE ALUMINIO CA, PROTEGIDO 15KV - 50MM2</t>
  </si>
  <si>
    <t xml:space="preserve"> 2.1.6 </t>
  </si>
  <si>
    <t xml:space="preserve"> 1201008364 </t>
  </si>
  <si>
    <t>CONECTOR CUNHA ESTRIBO PARA CABO 2 AWG</t>
  </si>
  <si>
    <t xml:space="preserve"> 2.1.7 </t>
  </si>
  <si>
    <t xml:space="preserve"> 1201008424 </t>
  </si>
  <si>
    <t>CONECTOR PERFURANTE ISOLADO - PRINC. 120-240MM2 / DERIV. 50-120MM2</t>
  </si>
  <si>
    <t xml:space="preserve"> 2.1.8 </t>
  </si>
  <si>
    <t xml:space="preserve"> 96971 </t>
  </si>
  <si>
    <t>CORDOALHA DE COBRE NU 16 MM², NÃO ENTERRADA, COM ISOLADOR - FORNECIMENTO E INSTALAÇÃO. AF_12/2017</t>
  </si>
  <si>
    <t xml:space="preserve"> 2.1.9 </t>
  </si>
  <si>
    <t xml:space="preserve"> 1201008426 </t>
  </si>
  <si>
    <t>ESPACADOR LOSANGULAR 15 KV - 50MM2</t>
  </si>
  <si>
    <t xml:space="preserve"> 2.1.10 </t>
  </si>
  <si>
    <t xml:space="preserve"> 1201008444 </t>
  </si>
  <si>
    <t>GRAMPO DE ANCORAGEM DIELETRICO 16-50MM</t>
  </si>
  <si>
    <t xml:space="preserve"> 2.1.11 </t>
  </si>
  <si>
    <t xml:space="preserve"> 1201008133 </t>
  </si>
  <si>
    <t>ISOLADOR SUSPENSAO POLIMERICO, CLASSE 15 KV</t>
  </si>
  <si>
    <t xml:space="preserve"> 2.1.12 </t>
  </si>
  <si>
    <t xml:space="preserve"> 1201008136 </t>
  </si>
  <si>
    <t>MANILHA SAPATILHA</t>
  </si>
  <si>
    <t xml:space="preserve"> 2.1.13 </t>
  </si>
  <si>
    <t xml:space="preserve"> 1201008134 </t>
  </si>
  <si>
    <t>GANCHO OLHAL EM ACO GALVANIZADO, ESPESSURA 16MM, ABERTURA 21MM</t>
  </si>
  <si>
    <t xml:space="preserve"> 2.1.14 </t>
  </si>
  <si>
    <t xml:space="preserve"> 1201008140 </t>
  </si>
  <si>
    <t>PARA-RAIOS DE DISTRIBUICAO, TENSAO NOMINAL 15 KV, CORRENTE NOMINAL DE DESCARGA 5 KA - FORNECIMENTO E INSTALACAO</t>
  </si>
  <si>
    <t xml:space="preserve"> 2.1.15 </t>
  </si>
  <si>
    <t xml:space="preserve"> 1201008168 </t>
  </si>
  <si>
    <t>PARAFUSO, COM PORCA, NA(S) ESPECIFICACAO(OES):- MAQUINA (16 X 125)MM</t>
  </si>
  <si>
    <t xml:space="preserve"> 2.1.16 </t>
  </si>
  <si>
    <t xml:space="preserve"> 1201008414 </t>
  </si>
  <si>
    <t>CAPA PROTETORA 15 KV CONECTOR CUNHA COM ESTRIBO 4-2 AWG / 25-50MM2</t>
  </si>
  <si>
    <t xml:space="preserve"> 2.1.17 </t>
  </si>
  <si>
    <t xml:space="preserve"> 1201008394 </t>
  </si>
  <si>
    <t>SAPATILHA EM ACO GALVANIZADO PARA CABOS COM DIAMETRO NOMINAL ATE 5/8" - FORNECIMENTO E INSTALACAO</t>
  </si>
  <si>
    <t xml:space="preserve"> 2.1.18 </t>
  </si>
  <si>
    <t xml:space="preserve"> 1201008198 </t>
  </si>
  <si>
    <t>SUPORTE PARA TRANSFORMADOR EM POSTE DE CONCRETO DUPLO T 195/100</t>
  </si>
  <si>
    <t xml:space="preserve"> 2.1.19 </t>
  </si>
  <si>
    <t xml:space="preserve"> 72253 </t>
  </si>
  <si>
    <t>CABO DE COBRE NU 35MM2 - FORNECIMENTO E INSTALACAO</t>
  </si>
  <si>
    <t xml:space="preserve"> 2.1.20 </t>
  </si>
  <si>
    <t xml:space="preserve"> 00041474 </t>
  </si>
  <si>
    <t>CAIXA DE INSPECAO PARA ATERRAMENTO OU OUTRO USO, EM PVC, DN = 300 X *300* MM</t>
  </si>
  <si>
    <t xml:space="preserve"> 2.1.21 </t>
  </si>
  <si>
    <t xml:space="preserve"> 101567 </t>
  </si>
  <si>
    <t>CABO DE COBRE FLEXÍVEL ISOLADO, 95 MM², 0,6/1,0 KV, PARA REDE AÉREA DE DISTRIBUIÇÃO DE ENERGIA ELÉTRICA DE BAIXA TENSÃO - FORNECIMENTO E INSTALAÇÃO. AF_07/2020</t>
  </si>
  <si>
    <t xml:space="preserve"> 2.1.22 </t>
  </si>
  <si>
    <t xml:space="preserve"> 92998 </t>
  </si>
  <si>
    <t>CABO DE COBRE FLEXÍVEL ISOLADO, 185 MM², ANTI-CHAMA 0,6/1,0 KV, PARA REDE ENTERRADA DE DISTRIBUIÇÃO DE ENERGIA ELÉTRICA - FORNECIMENTO E INSTALAÇÃO. AF_12/2021</t>
  </si>
  <si>
    <t xml:space="preserve"> 2.1.23 </t>
  </si>
  <si>
    <t xml:space="preserve"> 00003380 </t>
  </si>
  <si>
    <t>HASTE DE ATERRAMENTO EM ACO COM 3,00 M DE COMPRIMENTO E DN = 5/8", REVESTIDA COM BAIXA CAMADA DE COBRE, COM CONECTOR TIPO GRAMPO</t>
  </si>
  <si>
    <t xml:space="preserve"> 2.1.25 </t>
  </si>
  <si>
    <t xml:space="preserve"> 2.1.26 </t>
  </si>
  <si>
    <t xml:space="preserve"> 00001050 </t>
  </si>
  <si>
    <t>CABECOTE PARA ENTRADA DE LINHA DE ALIMENTACAO PARA ELETRODUTO, EM LIGA DE ALUMINIO COM ACABAMENTO ANTI CORROSIVO, COM FIXACAO POR ENCAIXE LISO DE 360 GRAUS, DE 1"</t>
  </si>
  <si>
    <t xml:space="preserve"> 2.1.27 </t>
  </si>
  <si>
    <t xml:space="preserve"> 00000410 </t>
  </si>
  <si>
    <t>ABRACADEIRA DE NYLON PARA AMARRACAO DE CABOS, COMPRIMENTO DE 150 X *3,6* MM</t>
  </si>
  <si>
    <t xml:space="preserve"> 2.1.28 </t>
  </si>
  <si>
    <t xml:space="preserve"> 1201009054 </t>
  </si>
  <si>
    <t>CAIXA PARA MEDICAO DIRETA ATE 200A (600X1000X200)MM, PADRAO ENERGISA</t>
  </si>
  <si>
    <t xml:space="preserve"> 2.1.29 </t>
  </si>
  <si>
    <t xml:space="preserve"> 74130/008 </t>
  </si>
  <si>
    <t>DISJUNTOR TERMOMAGNETICO TRIPOLAR EM CAIXA MOLDADA 300 A 400A 600V, FORNECIMENTO E INSTALACAO</t>
  </si>
  <si>
    <t xml:space="preserve"> 2.1.30 </t>
  </si>
  <si>
    <t xml:space="preserve"> 91872 </t>
  </si>
  <si>
    <t>ELETRODUTO RÍGIDO ROSCÁVEL, PVC, DN 32 MM (1"), PARA CIRCUITOS TERMINAIS, INSTALADO EM PAREDE - FORNECIMENTO E INSTALAÇÃO. AF_12/2015</t>
  </si>
  <si>
    <t xml:space="preserve"> 2.1.31 </t>
  </si>
  <si>
    <t xml:space="preserve"> 93009 </t>
  </si>
  <si>
    <t>ELETRODUTO RÍGIDO ROSCÁVEL, PVC, DN 60 MM (2"), PARA REDE ENTERRADA DE DISTRIBUIÇÃO DE ENERGIA ELÉTRICA - FORNECIMENTO E INSTALAÇÃO. AF_12/2021</t>
  </si>
  <si>
    <t xml:space="preserve"> 2.1.33 </t>
  </si>
  <si>
    <t xml:space="preserve"> 93011 </t>
  </si>
  <si>
    <t>ELETRODUTO RÍGIDO ROSCÁVEL, PVC, DN 85 MM (3"), PARA REDE ENTERRADA DE DISTRIBUIÇÃO DE ENERGIA ELÉTRICA - FORNECIMENTO E INSTALAÇÃO. AF_12/2021</t>
  </si>
  <si>
    <t xml:space="preserve"> 2.1.34 </t>
  </si>
  <si>
    <t xml:space="preserve"> 00001591 </t>
  </si>
  <si>
    <t>TERMINAL METALICO A PRESSAO PARA 1 CABO DE 120 MM2, COM 1 FURO DE FIXACAO</t>
  </si>
  <si>
    <t xml:space="preserve"> 2.1.35 </t>
  </si>
  <si>
    <t xml:space="preserve"> 00001589 </t>
  </si>
  <si>
    <t>TERMINAL METALICO A PRESSAO PARA 1 CABO DE 70 MM2, COM 1 FURO DE FIXACAO</t>
  </si>
  <si>
    <t xml:space="preserve"> 2.1.36 </t>
  </si>
  <si>
    <t xml:space="preserve"> 00001588 </t>
  </si>
  <si>
    <t>TERMINAL METALICO A PRESSAO PARA 1 CABO DE 50 MM2, COM 1 FURO DE FIXACAO</t>
  </si>
  <si>
    <t xml:space="preserve"> 2.1.37 </t>
  </si>
  <si>
    <t xml:space="preserve"> 00043131 </t>
  </si>
  <si>
    <t>ARAME GALVANIZADO 6 BWG, D = 5,16 MM (0,157 KG/M), OU 8 BWG, D = 4,19 MM (0,101 KG/M), OU 10 BWG, D = 3,40 MM (0,0713 KG/M)</t>
  </si>
  <si>
    <t>KG</t>
  </si>
  <si>
    <t xml:space="preserve"> 2.1.38 </t>
  </si>
  <si>
    <t xml:space="preserve"> 100613 </t>
  </si>
  <si>
    <t>ASSENTAMENTO DE POSTE DE CONCRETO COM COMPRIMENTO NOMINAL DE 11 M, CARGA NOMINAL DE 1000 DAN, ENGASTAMENTO BASE CONCRETADA COM 1 M DE CONCRETO E 0,7 M DE SOLO (NÃO INCLUI FORNECIMENTO). AF_11/2019</t>
  </si>
  <si>
    <t xml:space="preserve"> 3.1 </t>
  </si>
  <si>
    <t>ENTRADA DE ENERGIA - 150A</t>
  </si>
  <si>
    <t xml:space="preserve"> 3.1.1 </t>
  </si>
  <si>
    <t xml:space="preserve"> 11139 </t>
  </si>
  <si>
    <t>ORSE</t>
  </si>
  <si>
    <t>Entrada de energia elétrica trifásica demanda entre 38,1 e 57,1 kw - Rev 01</t>
  </si>
  <si>
    <t>un</t>
  </si>
  <si>
    <t xml:space="preserve"> 3.1.2 </t>
  </si>
  <si>
    <t xml:space="preserve"> 11774 </t>
  </si>
  <si>
    <t>Mureta de alvenaria 1,30 x 2,00m para poste auxiliar de energia</t>
  </si>
  <si>
    <t xml:space="preserve"> 4.1 </t>
  </si>
  <si>
    <t>ADMINISTRAÇÃO LOCAL</t>
  </si>
  <si>
    <t xml:space="preserve"> 4.1.1 </t>
  </si>
  <si>
    <t xml:space="preserve"> 90777 </t>
  </si>
  <si>
    <t>ENGENHEIRO CIVIL DE OBRA JUNIOR COM ENCARGOS COMPLEMENTARES</t>
  </si>
  <si>
    <t>H</t>
  </si>
  <si>
    <t xml:space="preserve"> 4.1.2 </t>
  </si>
  <si>
    <t xml:space="preserve"> 91677 </t>
  </si>
  <si>
    <t>ENGENHEIRO ELETRICISTA COM ENCARGOS COMPLEMENTARES</t>
  </si>
  <si>
    <t xml:space="preserve"> 4.1.3 </t>
  </si>
  <si>
    <t xml:space="preserve"> 90776 </t>
  </si>
  <si>
    <t>ENCARREGADO GERAL COM ENCARGOS COMPLEMENTARES</t>
  </si>
  <si>
    <t>Total sem BDI</t>
  </si>
  <si>
    <t>Total do BDI</t>
  </si>
  <si>
    <t>Total Geral</t>
  </si>
  <si>
    <t>Cronograma Físico e Financeiro</t>
  </si>
  <si>
    <t>Total Por Etapa</t>
  </si>
  <si>
    <t>30 DIAS</t>
  </si>
  <si>
    <t>VALOR TOTAL</t>
  </si>
  <si>
    <t>VALOR PERIODO</t>
  </si>
  <si>
    <t>VALOR ACUMULADO</t>
  </si>
  <si>
    <t>60 DIAS</t>
  </si>
  <si>
    <t>90 DIAS</t>
  </si>
  <si>
    <t>Obra: SUBESTAÇÃO AEREA URBANA COM POTENCIA NOMINAL DE 3Ø 112,5 kVA - 127/220V – 13,8 kV - 60HZ, COM MEDIÇÃO NA BAIXA TENSÃO, ATENDIDA EM BAIXA TENSÃO COM SEGURANÇA E CONFIABILIDADE DESTINADO A SUPRIR O CONSUMO DE ENERGIA ELÉTRICA DO ASSOCIAÇÃO BENEFICIENTE DE ITAQUIRAI COM SEDE NO MUNICIPIO DE ITAQUIRAI - MS.</t>
  </si>
  <si>
    <t>%</t>
  </si>
  <si>
    <t>% ACUM.</t>
  </si>
  <si>
    <t xml:space="preserve">R$ </t>
  </si>
  <si>
    <t>_______________________________________________________________
*****
Diretor/Gerente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</si>
</sst>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6" formatCode="#,##0.00\ %"/>
    <numFmt numFmtId="169" formatCode="0.0%"/>
  </numFmts>
  <fonts count="3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b/>
      <sz val="1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</cellStyleXfs>
  <cellXfs count="78"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1" fillId="11" borderId="8" xfId="0" applyFont="1" applyFill="1" applyBorder="1" applyAlignment="1">
      <alignment horizontal="left" vertical="top" wrapText="1"/>
    </xf>
    <xf numFmtId="0" fontId="12" fillId="12" borderId="9" xfId="0" applyFont="1" applyFill="1" applyBorder="1" applyAlignment="1">
      <alignment horizontal="center" vertical="top" wrapText="1"/>
    </xf>
    <xf numFmtId="0" fontId="13" fillId="13" borderId="10" xfId="0" applyFont="1" applyFill="1" applyBorder="1" applyAlignment="1">
      <alignment horizontal="right" vertical="top" wrapText="1"/>
    </xf>
    <xf numFmtId="4" fontId="14" fillId="14" borderId="11" xfId="0" applyNumberFormat="1" applyFont="1" applyFill="1" applyBorder="1" applyAlignment="1">
      <alignment horizontal="right" vertical="top" wrapText="1"/>
    </xf>
    <xf numFmtId="166" fontId="15" fillId="15" borderId="12" xfId="0" applyNumberFormat="1" applyFont="1" applyFill="1" applyBorder="1" applyAlignment="1">
      <alignment horizontal="right" vertical="top" wrapText="1"/>
    </xf>
    <xf numFmtId="0" fontId="17" fillId="16" borderId="13" xfId="0" applyFont="1" applyFill="1" applyBorder="1" applyAlignment="1">
      <alignment horizontal="left" vertical="top" wrapText="1"/>
    </xf>
    <xf numFmtId="0" fontId="18" fillId="17" borderId="14" xfId="0" applyFont="1" applyFill="1" applyBorder="1" applyAlignment="1">
      <alignment horizontal="center" vertical="top" wrapText="1"/>
    </xf>
    <xf numFmtId="0" fontId="19" fillId="18" borderId="15" xfId="0" applyFont="1" applyFill="1" applyBorder="1" applyAlignment="1">
      <alignment horizontal="right" vertical="top" wrapText="1"/>
    </xf>
    <xf numFmtId="4" fontId="20" fillId="19" borderId="16" xfId="0" applyNumberFormat="1" applyFont="1" applyFill="1" applyBorder="1" applyAlignment="1">
      <alignment horizontal="right" vertical="top" wrapText="1"/>
    </xf>
    <xf numFmtId="166" fontId="21" fillId="20" borderId="17" xfId="0" applyNumberFormat="1" applyFont="1" applyFill="1" applyBorder="1" applyAlignment="1">
      <alignment horizontal="right" vertical="top" wrapText="1"/>
    </xf>
    <xf numFmtId="0" fontId="23" fillId="22" borderId="0" xfId="0" applyFont="1" applyFill="1" applyAlignment="1">
      <alignment horizontal="center" vertical="top" wrapText="1"/>
    </xf>
    <xf numFmtId="0" fontId="24" fillId="23" borderId="0" xfId="0" applyFont="1" applyFill="1" applyAlignment="1">
      <alignment horizontal="right" vertical="top" wrapText="1"/>
    </xf>
    <xf numFmtId="0" fontId="26" fillId="25" borderId="0" xfId="0" applyFont="1" applyFill="1" applyAlignment="1">
      <alignment horizontal="left" vertical="top" wrapText="1"/>
    </xf>
    <xf numFmtId="0" fontId="27" fillId="26" borderId="0" xfId="0" applyFont="1" applyFill="1" applyAlignment="1">
      <alignment horizontal="center" vertical="top" wrapText="1"/>
    </xf>
    <xf numFmtId="0" fontId="22" fillId="21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24" fillId="23" borderId="0" xfId="0" applyFont="1" applyFill="1" applyAlignment="1">
      <alignment horizontal="right" vertical="top" wrapText="1"/>
    </xf>
    <xf numFmtId="4" fontId="25" fillId="24" borderId="0" xfId="0" applyNumberFormat="1" applyFont="1" applyFill="1" applyAlignment="1">
      <alignment horizontal="right" vertical="top" wrapText="1"/>
    </xf>
    <xf numFmtId="43" fontId="6" fillId="27" borderId="18" xfId="1" applyFont="1" applyFill="1" applyBorder="1" applyAlignment="1">
      <alignment horizontal="right" vertical="top" wrapText="1"/>
    </xf>
    <xf numFmtId="0" fontId="29" fillId="28" borderId="19" xfId="0" applyFont="1" applyFill="1" applyBorder="1" applyAlignment="1">
      <alignment horizontal="right" vertical="top" wrapText="1"/>
    </xf>
    <xf numFmtId="0" fontId="29" fillId="28" borderId="20" xfId="0" applyFont="1" applyFill="1" applyBorder="1" applyAlignment="1">
      <alignment horizontal="right" vertical="top" wrapText="1"/>
    </xf>
    <xf numFmtId="43" fontId="29" fillId="28" borderId="18" xfId="0" applyNumberFormat="1" applyFont="1" applyFill="1" applyBorder="1" applyAlignment="1">
      <alignment horizontal="center" vertical="top" wrapText="1"/>
    </xf>
    <xf numFmtId="169" fontId="29" fillId="28" borderId="18" xfId="2" applyNumberFormat="1" applyFont="1" applyFill="1" applyBorder="1" applyAlignment="1">
      <alignment horizontal="right" vertical="top" wrapText="1"/>
    </xf>
    <xf numFmtId="0" fontId="1" fillId="28" borderId="18" xfId="0" applyFont="1" applyFill="1" applyBorder="1" applyAlignment="1">
      <alignment horizontal="right" vertical="top" wrapText="1"/>
    </xf>
    <xf numFmtId="10" fontId="6" fillId="27" borderId="18" xfId="2" applyNumberFormat="1" applyFont="1" applyFill="1" applyBorder="1" applyAlignment="1">
      <alignment horizontal="right" vertical="top" wrapText="1"/>
    </xf>
    <xf numFmtId="10" fontId="29" fillId="28" borderId="18" xfId="0" applyNumberFormat="1" applyFont="1" applyFill="1" applyBorder="1" applyAlignment="1">
      <alignment horizontal="center" vertical="top" wrapText="1"/>
    </xf>
    <xf numFmtId="0" fontId="29" fillId="28" borderId="22" xfId="0" applyFont="1" applyFill="1" applyBorder="1" applyAlignment="1">
      <alignment horizontal="right" vertical="top" wrapText="1"/>
    </xf>
    <xf numFmtId="0" fontId="1" fillId="28" borderId="18" xfId="0" applyFont="1" applyFill="1" applyBorder="1" applyAlignment="1">
      <alignment horizontal="left" vertical="top" wrapText="1"/>
    </xf>
    <xf numFmtId="0" fontId="6" fillId="27" borderId="18" xfId="0" applyFont="1" applyFill="1" applyBorder="1" applyAlignment="1">
      <alignment horizontal="left" vertical="top" wrapText="1"/>
    </xf>
    <xf numFmtId="0" fontId="29" fillId="28" borderId="18" xfId="0" applyFont="1" applyFill="1" applyBorder="1" applyAlignment="1">
      <alignment horizontal="right" vertical="top" wrapText="1"/>
    </xf>
    <xf numFmtId="10" fontId="6" fillId="0" borderId="18" xfId="2" applyNumberFormat="1" applyFont="1" applyFill="1" applyBorder="1" applyAlignment="1">
      <alignment horizontal="right" vertical="top" wrapText="1"/>
    </xf>
    <xf numFmtId="43" fontId="29" fillId="0" borderId="18" xfId="1" applyFont="1" applyFill="1" applyBorder="1" applyAlignment="1">
      <alignment horizontal="center" vertical="top" wrapText="1"/>
    </xf>
    <xf numFmtId="10" fontId="29" fillId="0" borderId="18" xfId="2" applyNumberFormat="1" applyFont="1" applyFill="1" applyBorder="1" applyAlignment="1">
      <alignment horizontal="center" vertical="top" wrapText="1"/>
    </xf>
    <xf numFmtId="43" fontId="29" fillId="0" borderId="18" xfId="0" applyNumberFormat="1" applyFont="1" applyFill="1" applyBorder="1" applyAlignment="1">
      <alignment horizontal="center" vertical="top" wrapText="1"/>
    </xf>
    <xf numFmtId="10" fontId="29" fillId="0" borderId="18" xfId="0" applyNumberFormat="1" applyFont="1" applyFill="1" applyBorder="1" applyAlignment="1">
      <alignment horizontal="center" vertical="top" wrapText="1"/>
    </xf>
    <xf numFmtId="10" fontId="6" fillId="29" borderId="18" xfId="2" applyNumberFormat="1" applyFont="1" applyFill="1" applyBorder="1" applyAlignment="1">
      <alignment horizontal="right" vertical="top" wrapText="1"/>
    </xf>
    <xf numFmtId="10" fontId="6" fillId="30" borderId="18" xfId="2" applyNumberFormat="1" applyFont="1" applyFill="1" applyBorder="1" applyAlignment="1">
      <alignment horizontal="right" vertical="top" wrapText="1"/>
    </xf>
    <xf numFmtId="0" fontId="1" fillId="28" borderId="23" xfId="0" applyFont="1" applyFill="1" applyBorder="1" applyAlignment="1">
      <alignment horizontal="left" vertical="top" wrapText="1"/>
    </xf>
    <xf numFmtId="0" fontId="1" fillId="28" borderId="23" xfId="0" applyFont="1" applyFill="1" applyBorder="1" applyAlignment="1">
      <alignment vertical="top" wrapText="1"/>
    </xf>
    <xf numFmtId="0" fontId="1" fillId="28" borderId="23" xfId="0" applyFont="1" applyFill="1" applyBorder="1" applyAlignment="1">
      <alignment horizontal="left" vertical="top" wrapText="1"/>
    </xf>
    <xf numFmtId="0" fontId="1" fillId="28" borderId="24" xfId="0" applyFont="1" applyFill="1" applyBorder="1" applyAlignment="1">
      <alignment horizontal="left" vertical="top" wrapText="1"/>
    </xf>
    <xf numFmtId="0" fontId="10" fillId="28" borderId="0" xfId="0" applyFont="1" applyFill="1" applyBorder="1" applyAlignment="1">
      <alignment horizontal="left" vertical="top" wrapText="1"/>
    </xf>
    <xf numFmtId="0" fontId="10" fillId="28" borderId="0" xfId="0" applyFont="1" applyFill="1" applyBorder="1" applyAlignment="1">
      <alignment vertical="top" wrapText="1"/>
    </xf>
    <xf numFmtId="0" fontId="10" fillId="28" borderId="0" xfId="0" applyFont="1" applyFill="1" applyBorder="1" applyAlignment="1">
      <alignment horizontal="left" vertical="top" wrapText="1"/>
    </xf>
    <xf numFmtId="0" fontId="10" fillId="28" borderId="26" xfId="0" applyFont="1" applyFill="1" applyBorder="1" applyAlignment="1">
      <alignment horizontal="left" vertical="top" wrapText="1"/>
    </xf>
    <xf numFmtId="0" fontId="1" fillId="28" borderId="27" xfId="0" applyFont="1" applyFill="1" applyBorder="1" applyAlignment="1">
      <alignment horizontal="center" wrapText="1"/>
    </xf>
    <xf numFmtId="0" fontId="0" fillId="0" borderId="28" xfId="0" applyBorder="1"/>
    <xf numFmtId="0" fontId="0" fillId="0" borderId="29" xfId="0" applyBorder="1"/>
    <xf numFmtId="0" fontId="1" fillId="28" borderId="21" xfId="0" applyFont="1" applyFill="1" applyBorder="1" applyAlignment="1">
      <alignment horizontal="left" vertical="top" wrapText="1"/>
    </xf>
    <xf numFmtId="0" fontId="1" fillId="28" borderId="25" xfId="0" applyFont="1" applyFill="1" applyBorder="1" applyAlignment="1">
      <alignment horizontal="left" vertical="top" wrapText="1"/>
    </xf>
    <xf numFmtId="0" fontId="1" fillId="28" borderId="0" xfId="0" applyFont="1" applyFill="1" applyBorder="1" applyAlignment="1">
      <alignment horizontal="left" vertical="top" wrapText="1"/>
    </xf>
    <xf numFmtId="43" fontId="29" fillId="31" borderId="18" xfId="1" applyFont="1" applyFill="1" applyBorder="1" applyAlignment="1">
      <alignment horizontal="center" vertical="top" wrapText="1"/>
    </xf>
    <xf numFmtId="9" fontId="29" fillId="31" borderId="18" xfId="2" applyFont="1" applyFill="1" applyBorder="1" applyAlignment="1">
      <alignment horizontal="center" vertical="top" wrapText="1"/>
    </xf>
    <xf numFmtId="0" fontId="1" fillId="2" borderId="21" xfId="0" applyFont="1" applyFill="1" applyBorder="1" applyAlignment="1">
      <alignment horizontal="left" vertical="top" wrapText="1"/>
    </xf>
    <xf numFmtId="0" fontId="1" fillId="2" borderId="23" xfId="0" applyFont="1" applyFill="1" applyBorder="1" applyAlignment="1">
      <alignment horizontal="left" vertical="top" wrapText="1"/>
    </xf>
    <xf numFmtId="0" fontId="1" fillId="2" borderId="23" xfId="0" applyFont="1" applyFill="1" applyBorder="1" applyAlignment="1">
      <alignment horizontal="left" vertical="top" wrapText="1"/>
    </xf>
    <xf numFmtId="0" fontId="1" fillId="2" borderId="24" xfId="0" applyFont="1" applyFill="1" applyBorder="1" applyAlignment="1">
      <alignment horizontal="left" vertical="top" wrapText="1"/>
    </xf>
    <xf numFmtId="0" fontId="22" fillId="21" borderId="27" xfId="0" applyFont="1" applyFill="1" applyBorder="1" applyAlignment="1">
      <alignment horizontal="left" vertical="top" wrapText="1"/>
    </xf>
    <xf numFmtId="0" fontId="22" fillId="21" borderId="28" xfId="0" applyFont="1" applyFill="1" applyBorder="1" applyAlignment="1">
      <alignment horizontal="left" vertical="top" wrapText="1"/>
    </xf>
    <xf numFmtId="0" fontId="10" fillId="21" borderId="28" xfId="0" applyFont="1" applyFill="1" applyBorder="1" applyAlignment="1">
      <alignment horizontal="left" vertical="top" wrapText="1"/>
    </xf>
    <xf numFmtId="0" fontId="22" fillId="21" borderId="28" xfId="0" applyFont="1" applyFill="1" applyBorder="1" applyAlignment="1">
      <alignment horizontal="left" vertical="top" wrapText="1"/>
    </xf>
    <xf numFmtId="0" fontId="22" fillId="21" borderId="29" xfId="0" applyFont="1" applyFill="1" applyBorder="1" applyAlignment="1">
      <alignment horizontal="left" vertical="top" wrapText="1"/>
    </xf>
    <xf numFmtId="43" fontId="5" fillId="6" borderId="3" xfId="1" applyFont="1" applyFill="1" applyBorder="1" applyAlignment="1">
      <alignment horizontal="right" vertical="top" wrapText="1"/>
    </xf>
    <xf numFmtId="43" fontId="7" fillId="8" borderId="5" xfId="1" applyFont="1" applyFill="1" applyBorder="1" applyAlignment="1">
      <alignment horizontal="right" vertical="top" wrapText="1"/>
    </xf>
    <xf numFmtId="43" fontId="13" fillId="13" borderId="10" xfId="1" applyFont="1" applyFill="1" applyBorder="1" applyAlignment="1">
      <alignment horizontal="right" vertical="top" wrapText="1"/>
    </xf>
    <xf numFmtId="43" fontId="19" fillId="18" borderId="15" xfId="1" applyFont="1" applyFill="1" applyBorder="1" applyAlignment="1">
      <alignment horizontal="right" vertical="top" wrapText="1"/>
    </xf>
    <xf numFmtId="43" fontId="27" fillId="26" borderId="0" xfId="1" applyFont="1" applyFill="1" applyAlignment="1">
      <alignment horizontal="center" vertical="top" wrapText="1"/>
    </xf>
    <xf numFmtId="43" fontId="23" fillId="22" borderId="0" xfId="1" applyFont="1" applyFill="1" applyAlignment="1">
      <alignment horizontal="center" vertical="top" wrapText="1"/>
    </xf>
    <xf numFmtId="43" fontId="0" fillId="0" borderId="0" xfId="1" applyFont="1"/>
    <xf numFmtId="0" fontId="16" fillId="26" borderId="0" xfId="0" applyFont="1" applyFill="1" applyAlignment="1">
      <alignment horizontal="center" vertical="top" wrapText="1"/>
    </xf>
  </cellXfs>
  <cellStyles count="3">
    <cellStyle name="Normal" xfId="0" builtinId="0"/>
    <cellStyle name="Porcentagem" xfId="2" builtinId="5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27215</xdr:colOff>
      <xdr:row>0</xdr:row>
      <xdr:rowOff>149679</xdr:rowOff>
    </xdr:from>
    <xdr:to>
      <xdr:col>2</xdr:col>
      <xdr:colOff>1333501</xdr:colOff>
      <xdr:row>1</xdr:row>
      <xdr:rowOff>825088</xdr:rowOff>
    </xdr:to>
    <xdr:pic>
      <xdr:nvPicPr>
        <xdr:cNvPr id="2" name="Imagem 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15" y="149679"/>
          <a:ext cx="3143250" cy="8659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40749</xdr:colOff>
      <xdr:row>0</xdr:row>
      <xdr:rowOff>112057</xdr:rowOff>
    </xdr:from>
    <xdr:to>
      <xdr:col>8</xdr:col>
      <xdr:colOff>808352</xdr:colOff>
      <xdr:row>1</xdr:row>
      <xdr:rowOff>787466</xdr:rowOff>
    </xdr:to>
    <xdr:pic>
      <xdr:nvPicPr>
        <xdr:cNvPr id="2" name="Imagem 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4661" y="112057"/>
          <a:ext cx="3143250" cy="8659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8"/>
  <sheetViews>
    <sheetView showOutlineSymbols="0" showWhiteSpace="0" topLeftCell="A46" zoomScale="70" zoomScaleNormal="70" workbookViewId="0">
      <selection activeCell="D63" sqref="D63"/>
    </sheetView>
  </sheetViews>
  <sheetFormatPr defaultRowHeight="14.25" x14ac:dyDescent="0.2"/>
  <cols>
    <col min="1" max="1" width="10" bestFit="1" customWidth="1"/>
    <col min="2" max="2" width="14.125" customWidth="1"/>
    <col min="3" max="3" width="18.25" customWidth="1"/>
    <col min="4" max="4" width="60" bestFit="1" customWidth="1"/>
    <col min="5" max="5" width="8" bestFit="1" customWidth="1"/>
    <col min="6" max="6" width="13" style="76" bestFit="1" customWidth="1"/>
    <col min="7" max="10" width="13" bestFit="1" customWidth="1"/>
  </cols>
  <sheetData>
    <row r="1" spans="1:10" ht="15" x14ac:dyDescent="0.2">
      <c r="A1" s="61"/>
      <c r="B1" s="62"/>
      <c r="C1" s="62"/>
      <c r="D1" s="62" t="s">
        <v>0</v>
      </c>
      <c r="E1" s="63" t="s">
        <v>1</v>
      </c>
      <c r="F1" s="63"/>
      <c r="G1" s="63" t="s">
        <v>2</v>
      </c>
      <c r="H1" s="63"/>
      <c r="I1" s="63" t="s">
        <v>3</v>
      </c>
      <c r="J1" s="64"/>
    </row>
    <row r="2" spans="1:10" ht="80.099999999999994" customHeight="1" x14ac:dyDescent="0.2">
      <c r="A2" s="65"/>
      <c r="B2" s="66"/>
      <c r="C2" s="66"/>
      <c r="D2" s="67" t="s">
        <v>4</v>
      </c>
      <c r="E2" s="68" t="s">
        <v>5</v>
      </c>
      <c r="F2" s="68"/>
      <c r="G2" s="68" t="s">
        <v>6</v>
      </c>
      <c r="H2" s="68"/>
      <c r="I2" s="68" t="s">
        <v>7</v>
      </c>
      <c r="J2" s="69"/>
    </row>
    <row r="3" spans="1:10" ht="15" x14ac:dyDescent="0.25">
      <c r="A3" s="22" t="s">
        <v>8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ht="30" customHeight="1" x14ac:dyDescent="0.2">
      <c r="A4" s="1" t="s">
        <v>9</v>
      </c>
      <c r="B4" s="3" t="s">
        <v>10</v>
      </c>
      <c r="C4" s="1" t="s">
        <v>11</v>
      </c>
      <c r="D4" s="1" t="s">
        <v>12</v>
      </c>
      <c r="E4" s="2" t="s">
        <v>13</v>
      </c>
      <c r="F4" s="70" t="s">
        <v>14</v>
      </c>
      <c r="G4" s="3" t="s">
        <v>15</v>
      </c>
      <c r="H4" s="3" t="s">
        <v>16</v>
      </c>
      <c r="I4" s="3" t="s">
        <v>17</v>
      </c>
      <c r="J4" s="3" t="s">
        <v>18</v>
      </c>
    </row>
    <row r="5" spans="1:10" ht="24" customHeight="1" x14ac:dyDescent="0.2">
      <c r="A5" s="4" t="s">
        <v>19</v>
      </c>
      <c r="B5" s="4"/>
      <c r="C5" s="4"/>
      <c r="D5" s="4" t="s">
        <v>20</v>
      </c>
      <c r="E5" s="4"/>
      <c r="F5" s="71"/>
      <c r="G5" s="4"/>
      <c r="H5" s="4"/>
      <c r="I5" s="5">
        <v>5212.25</v>
      </c>
      <c r="J5" s="6">
        <v>5.598825377231232E-2</v>
      </c>
    </row>
    <row r="6" spans="1:10" ht="26.1" customHeight="1" x14ac:dyDescent="0.2">
      <c r="A6" s="7" t="s">
        <v>21</v>
      </c>
      <c r="B6" s="9" t="s">
        <v>22</v>
      </c>
      <c r="C6" s="7" t="s">
        <v>23</v>
      </c>
      <c r="D6" s="7" t="s">
        <v>24</v>
      </c>
      <c r="E6" s="8" t="s">
        <v>25</v>
      </c>
      <c r="F6" s="72">
        <v>6</v>
      </c>
      <c r="G6" s="10">
        <v>380.26</v>
      </c>
      <c r="H6" s="10">
        <v>485.7</v>
      </c>
      <c r="I6" s="10">
        <v>2914.2</v>
      </c>
      <c r="J6" s="11">
        <v>3.1303365944318207E-2</v>
      </c>
    </row>
    <row r="7" spans="1:10" ht="51.95" customHeight="1" x14ac:dyDescent="0.2">
      <c r="A7" s="7" t="s">
        <v>26</v>
      </c>
      <c r="B7" s="9" t="s">
        <v>27</v>
      </c>
      <c r="C7" s="7" t="s">
        <v>28</v>
      </c>
      <c r="D7" s="7" t="s">
        <v>29</v>
      </c>
      <c r="E7" s="8" t="s">
        <v>30</v>
      </c>
      <c r="F7" s="72">
        <v>1</v>
      </c>
      <c r="G7" s="10">
        <v>642.96</v>
      </c>
      <c r="H7" s="10">
        <v>821.25</v>
      </c>
      <c r="I7" s="10">
        <v>821.25</v>
      </c>
      <c r="J7" s="11">
        <v>8.8215940161180863E-3</v>
      </c>
    </row>
    <row r="8" spans="1:10" ht="26.1" customHeight="1" x14ac:dyDescent="0.2">
      <c r="A8" s="7" t="s">
        <v>31</v>
      </c>
      <c r="B8" s="9" t="s">
        <v>32</v>
      </c>
      <c r="C8" s="7" t="s">
        <v>28</v>
      </c>
      <c r="D8" s="7" t="s">
        <v>33</v>
      </c>
      <c r="E8" s="8" t="s">
        <v>34</v>
      </c>
      <c r="F8" s="72">
        <v>130</v>
      </c>
      <c r="G8" s="10">
        <v>8.9</v>
      </c>
      <c r="H8" s="10">
        <v>11.36</v>
      </c>
      <c r="I8" s="10">
        <v>1476.8</v>
      </c>
      <c r="J8" s="11">
        <v>1.5863293811876029E-2</v>
      </c>
    </row>
    <row r="9" spans="1:10" ht="24" customHeight="1" x14ac:dyDescent="0.2">
      <c r="A9" s="4" t="s">
        <v>35</v>
      </c>
      <c r="B9" s="4"/>
      <c r="C9" s="4"/>
      <c r="D9" s="4" t="s">
        <v>36</v>
      </c>
      <c r="E9" s="4"/>
      <c r="F9" s="71"/>
      <c r="G9" s="4"/>
      <c r="H9" s="4"/>
      <c r="I9" s="5">
        <v>58218.67</v>
      </c>
      <c r="J9" s="6">
        <v>0.6253655657818612</v>
      </c>
    </row>
    <row r="10" spans="1:10" ht="51.95" customHeight="1" x14ac:dyDescent="0.2">
      <c r="A10" s="7" t="s">
        <v>37</v>
      </c>
      <c r="B10" s="9" t="s">
        <v>38</v>
      </c>
      <c r="C10" s="7" t="s">
        <v>28</v>
      </c>
      <c r="D10" s="7" t="s">
        <v>39</v>
      </c>
      <c r="E10" s="8" t="s">
        <v>40</v>
      </c>
      <c r="F10" s="72">
        <v>1</v>
      </c>
      <c r="G10" s="10">
        <v>19362.61</v>
      </c>
      <c r="H10" s="10">
        <v>24731.86</v>
      </c>
      <c r="I10" s="10">
        <v>24731.86</v>
      </c>
      <c r="J10" s="11">
        <v>0.26566140418078571</v>
      </c>
    </row>
    <row r="11" spans="1:10" ht="26.1" customHeight="1" x14ac:dyDescent="0.2">
      <c r="A11" s="12" t="s">
        <v>41</v>
      </c>
      <c r="B11" s="14" t="s">
        <v>42</v>
      </c>
      <c r="C11" s="12" t="s">
        <v>28</v>
      </c>
      <c r="D11" s="12" t="s">
        <v>43</v>
      </c>
      <c r="E11" s="13" t="s">
        <v>40</v>
      </c>
      <c r="F11" s="73">
        <v>1</v>
      </c>
      <c r="G11" s="15">
        <v>2891.34</v>
      </c>
      <c r="H11" s="15">
        <v>3693.1</v>
      </c>
      <c r="I11" s="15">
        <v>3693.1</v>
      </c>
      <c r="J11" s="16">
        <v>3.9670050363379852E-2</v>
      </c>
    </row>
    <row r="12" spans="1:10" ht="26.1" customHeight="1" x14ac:dyDescent="0.2">
      <c r="A12" s="12" t="s">
        <v>44</v>
      </c>
      <c r="B12" s="14" t="s">
        <v>45</v>
      </c>
      <c r="C12" s="12" t="s">
        <v>28</v>
      </c>
      <c r="D12" s="12" t="s">
        <v>46</v>
      </c>
      <c r="E12" s="13" t="s">
        <v>40</v>
      </c>
      <c r="F12" s="73">
        <v>1</v>
      </c>
      <c r="G12" s="15">
        <v>10.72</v>
      </c>
      <c r="H12" s="15">
        <v>13.69</v>
      </c>
      <c r="I12" s="15">
        <v>13.69</v>
      </c>
      <c r="J12" s="16">
        <v>1.4705342110277821E-4</v>
      </c>
    </row>
    <row r="13" spans="1:10" ht="26.1" customHeight="1" x14ac:dyDescent="0.2">
      <c r="A13" s="12" t="s">
        <v>47</v>
      </c>
      <c r="B13" s="14" t="s">
        <v>48</v>
      </c>
      <c r="C13" s="12" t="s">
        <v>28</v>
      </c>
      <c r="D13" s="12" t="s">
        <v>49</v>
      </c>
      <c r="E13" s="13" t="s">
        <v>40</v>
      </c>
      <c r="F13" s="73">
        <v>10</v>
      </c>
      <c r="G13" s="15">
        <v>1.79</v>
      </c>
      <c r="H13" s="15">
        <v>2.2799999999999998</v>
      </c>
      <c r="I13" s="15">
        <v>22.8</v>
      </c>
      <c r="J13" s="16">
        <v>2.4491000738811853E-4</v>
      </c>
    </row>
    <row r="14" spans="1:10" ht="24" customHeight="1" x14ac:dyDescent="0.2">
      <c r="A14" s="7" t="s">
        <v>50</v>
      </c>
      <c r="B14" s="9" t="s">
        <v>51</v>
      </c>
      <c r="C14" s="7" t="s">
        <v>52</v>
      </c>
      <c r="D14" s="7" t="s">
        <v>53</v>
      </c>
      <c r="E14" s="8" t="s">
        <v>34</v>
      </c>
      <c r="F14" s="72">
        <v>50</v>
      </c>
      <c r="G14" s="10">
        <v>43.88</v>
      </c>
      <c r="H14" s="10">
        <v>56.04</v>
      </c>
      <c r="I14" s="10">
        <v>2802</v>
      </c>
      <c r="J14" s="11">
        <v>3.0098150907960884E-2</v>
      </c>
    </row>
    <row r="15" spans="1:10" ht="24" customHeight="1" x14ac:dyDescent="0.2">
      <c r="A15" s="7" t="s">
        <v>54</v>
      </c>
      <c r="B15" s="9" t="s">
        <v>55</v>
      </c>
      <c r="C15" s="7" t="s">
        <v>52</v>
      </c>
      <c r="D15" s="7" t="s">
        <v>56</v>
      </c>
      <c r="E15" s="8" t="s">
        <v>40</v>
      </c>
      <c r="F15" s="72">
        <v>2</v>
      </c>
      <c r="G15" s="10">
        <v>53.75</v>
      </c>
      <c r="H15" s="10">
        <v>68.650000000000006</v>
      </c>
      <c r="I15" s="10">
        <v>137.30000000000001</v>
      </c>
      <c r="J15" s="11">
        <v>1.4748308778240648E-3</v>
      </c>
    </row>
    <row r="16" spans="1:10" ht="26.1" customHeight="1" x14ac:dyDescent="0.2">
      <c r="A16" s="7" t="s">
        <v>57</v>
      </c>
      <c r="B16" s="9" t="s">
        <v>58</v>
      </c>
      <c r="C16" s="7" t="s">
        <v>52</v>
      </c>
      <c r="D16" s="7" t="s">
        <v>59</v>
      </c>
      <c r="E16" s="8" t="s">
        <v>40</v>
      </c>
      <c r="F16" s="72">
        <v>3</v>
      </c>
      <c r="G16" s="10">
        <v>53.53</v>
      </c>
      <c r="H16" s="10">
        <v>68.37</v>
      </c>
      <c r="I16" s="10">
        <v>205.11</v>
      </c>
      <c r="J16" s="11">
        <v>2.2032233164639035E-3</v>
      </c>
    </row>
    <row r="17" spans="1:10" ht="26.1" customHeight="1" x14ac:dyDescent="0.2">
      <c r="A17" s="7" t="s">
        <v>60</v>
      </c>
      <c r="B17" s="9" t="s">
        <v>61</v>
      </c>
      <c r="C17" s="7" t="s">
        <v>28</v>
      </c>
      <c r="D17" s="7" t="s">
        <v>62</v>
      </c>
      <c r="E17" s="8" t="s">
        <v>34</v>
      </c>
      <c r="F17" s="72">
        <v>20</v>
      </c>
      <c r="G17" s="10">
        <v>33.6</v>
      </c>
      <c r="H17" s="10">
        <v>42.91</v>
      </c>
      <c r="I17" s="10">
        <v>858.2</v>
      </c>
      <c r="J17" s="11">
        <v>9.2184986114247081E-3</v>
      </c>
    </row>
    <row r="18" spans="1:10" ht="24" customHeight="1" x14ac:dyDescent="0.2">
      <c r="A18" s="7" t="s">
        <v>63</v>
      </c>
      <c r="B18" s="9" t="s">
        <v>64</v>
      </c>
      <c r="C18" s="7" t="s">
        <v>52</v>
      </c>
      <c r="D18" s="7" t="s">
        <v>65</v>
      </c>
      <c r="E18" s="8" t="s">
        <v>40</v>
      </c>
      <c r="F18" s="72">
        <v>2</v>
      </c>
      <c r="G18" s="10">
        <v>58.19</v>
      </c>
      <c r="H18" s="10">
        <v>74.319999999999993</v>
      </c>
      <c r="I18" s="10">
        <v>148.63999999999999</v>
      </c>
      <c r="J18" s="11">
        <v>1.5966413814986816E-3</v>
      </c>
    </row>
    <row r="19" spans="1:10" ht="24" customHeight="1" x14ac:dyDescent="0.2">
      <c r="A19" s="7" t="s">
        <v>66</v>
      </c>
      <c r="B19" s="9" t="s">
        <v>67</v>
      </c>
      <c r="C19" s="7" t="s">
        <v>52</v>
      </c>
      <c r="D19" s="7" t="s">
        <v>68</v>
      </c>
      <c r="E19" s="8" t="s">
        <v>40</v>
      </c>
      <c r="F19" s="72">
        <v>3</v>
      </c>
      <c r="G19" s="10">
        <v>56.07</v>
      </c>
      <c r="H19" s="10">
        <v>71.61</v>
      </c>
      <c r="I19" s="10">
        <v>214.83</v>
      </c>
      <c r="J19" s="11">
        <v>2.3076323196135752E-3</v>
      </c>
    </row>
    <row r="20" spans="1:10" ht="24" customHeight="1" x14ac:dyDescent="0.2">
      <c r="A20" s="7" t="s">
        <v>69</v>
      </c>
      <c r="B20" s="9" t="s">
        <v>70</v>
      </c>
      <c r="C20" s="7" t="s">
        <v>52</v>
      </c>
      <c r="D20" s="7" t="s">
        <v>71</v>
      </c>
      <c r="E20" s="8" t="s">
        <v>40</v>
      </c>
      <c r="F20" s="72">
        <v>3</v>
      </c>
      <c r="G20" s="10">
        <v>91.25</v>
      </c>
      <c r="H20" s="10">
        <v>116.55</v>
      </c>
      <c r="I20" s="10">
        <v>349.65</v>
      </c>
      <c r="J20" s="11">
        <v>3.7558238633006867E-3</v>
      </c>
    </row>
    <row r="21" spans="1:10" ht="24" customHeight="1" x14ac:dyDescent="0.2">
      <c r="A21" s="7" t="s">
        <v>72</v>
      </c>
      <c r="B21" s="9" t="s">
        <v>73</v>
      </c>
      <c r="C21" s="7" t="s">
        <v>52</v>
      </c>
      <c r="D21" s="7" t="s">
        <v>74</v>
      </c>
      <c r="E21" s="8" t="s">
        <v>40</v>
      </c>
      <c r="F21" s="72">
        <v>3</v>
      </c>
      <c r="G21" s="10">
        <v>29.22</v>
      </c>
      <c r="H21" s="10">
        <v>37.32</v>
      </c>
      <c r="I21" s="10">
        <v>111.96</v>
      </c>
      <c r="J21" s="11">
        <v>1.2026370362795507E-3</v>
      </c>
    </row>
    <row r="22" spans="1:10" ht="26.1" customHeight="1" x14ac:dyDescent="0.2">
      <c r="A22" s="7" t="s">
        <v>75</v>
      </c>
      <c r="B22" s="9" t="s">
        <v>76</v>
      </c>
      <c r="C22" s="7" t="s">
        <v>52</v>
      </c>
      <c r="D22" s="7" t="s">
        <v>77</v>
      </c>
      <c r="E22" s="8" t="s">
        <v>40</v>
      </c>
      <c r="F22" s="72">
        <v>4</v>
      </c>
      <c r="G22" s="10">
        <v>20.350000000000001</v>
      </c>
      <c r="H22" s="10">
        <v>25.99</v>
      </c>
      <c r="I22" s="10">
        <v>103.96</v>
      </c>
      <c r="J22" s="11">
        <v>1.116703700353895E-3</v>
      </c>
    </row>
    <row r="23" spans="1:10" ht="39" customHeight="1" x14ac:dyDescent="0.2">
      <c r="A23" s="7" t="s">
        <v>78</v>
      </c>
      <c r="B23" s="9" t="s">
        <v>79</v>
      </c>
      <c r="C23" s="7" t="s">
        <v>52</v>
      </c>
      <c r="D23" s="7" t="s">
        <v>80</v>
      </c>
      <c r="E23" s="8" t="s">
        <v>40</v>
      </c>
      <c r="F23" s="72">
        <v>3</v>
      </c>
      <c r="G23" s="10">
        <v>266.95</v>
      </c>
      <c r="H23" s="10">
        <v>340.97</v>
      </c>
      <c r="I23" s="10">
        <v>1022.91</v>
      </c>
      <c r="J23" s="11">
        <v>1.0987758581464051E-2</v>
      </c>
    </row>
    <row r="24" spans="1:10" ht="26.1" customHeight="1" x14ac:dyDescent="0.2">
      <c r="A24" s="7" t="s">
        <v>81</v>
      </c>
      <c r="B24" s="9" t="s">
        <v>82</v>
      </c>
      <c r="C24" s="7" t="s">
        <v>52</v>
      </c>
      <c r="D24" s="7" t="s">
        <v>83</v>
      </c>
      <c r="E24" s="8" t="s">
        <v>40</v>
      </c>
      <c r="F24" s="72">
        <v>8</v>
      </c>
      <c r="G24" s="10">
        <v>16.68</v>
      </c>
      <c r="H24" s="10">
        <v>21.3</v>
      </c>
      <c r="I24" s="10">
        <v>170.4</v>
      </c>
      <c r="J24" s="11">
        <v>1.830380055216465E-3</v>
      </c>
    </row>
    <row r="25" spans="1:10" ht="26.1" customHeight="1" x14ac:dyDescent="0.2">
      <c r="A25" s="7" t="s">
        <v>84</v>
      </c>
      <c r="B25" s="9" t="s">
        <v>85</v>
      </c>
      <c r="C25" s="7" t="s">
        <v>52</v>
      </c>
      <c r="D25" s="7" t="s">
        <v>86</v>
      </c>
      <c r="E25" s="8" t="s">
        <v>40</v>
      </c>
      <c r="F25" s="72">
        <v>8</v>
      </c>
      <c r="G25" s="10">
        <v>41.66</v>
      </c>
      <c r="H25" s="10">
        <v>53.21</v>
      </c>
      <c r="I25" s="10">
        <v>425.68</v>
      </c>
      <c r="J25" s="11">
        <v>4.5725128046041359E-3</v>
      </c>
    </row>
    <row r="26" spans="1:10" ht="26.1" customHeight="1" x14ac:dyDescent="0.2">
      <c r="A26" s="7" t="s">
        <v>87</v>
      </c>
      <c r="B26" s="9" t="s">
        <v>88</v>
      </c>
      <c r="C26" s="7" t="s">
        <v>52</v>
      </c>
      <c r="D26" s="7" t="s">
        <v>89</v>
      </c>
      <c r="E26" s="8" t="s">
        <v>40</v>
      </c>
      <c r="F26" s="72">
        <v>1</v>
      </c>
      <c r="G26" s="10">
        <v>6.59</v>
      </c>
      <c r="H26" s="10">
        <v>8.41</v>
      </c>
      <c r="I26" s="10">
        <v>8.41</v>
      </c>
      <c r="J26" s="11">
        <v>9.0337419391845484E-5</v>
      </c>
    </row>
    <row r="27" spans="1:10" ht="26.1" customHeight="1" x14ac:dyDescent="0.2">
      <c r="A27" s="7" t="s">
        <v>90</v>
      </c>
      <c r="B27" s="9" t="s">
        <v>91</v>
      </c>
      <c r="C27" s="7" t="s">
        <v>52</v>
      </c>
      <c r="D27" s="7" t="s">
        <v>92</v>
      </c>
      <c r="E27" s="8" t="s">
        <v>40</v>
      </c>
      <c r="F27" s="72">
        <v>1</v>
      </c>
      <c r="G27" s="10">
        <v>313</v>
      </c>
      <c r="H27" s="10">
        <v>399.79</v>
      </c>
      <c r="I27" s="10">
        <v>399.79</v>
      </c>
      <c r="J27" s="11">
        <v>4.2944110462147331E-3</v>
      </c>
    </row>
    <row r="28" spans="1:10" ht="26.1" customHeight="1" x14ac:dyDescent="0.2">
      <c r="A28" s="7" t="s">
        <v>93</v>
      </c>
      <c r="B28" s="9" t="s">
        <v>94</v>
      </c>
      <c r="C28" s="7" t="s">
        <v>28</v>
      </c>
      <c r="D28" s="7" t="s">
        <v>95</v>
      </c>
      <c r="E28" s="8" t="s">
        <v>34</v>
      </c>
      <c r="F28" s="72">
        <v>3</v>
      </c>
      <c r="G28" s="10">
        <v>42.69</v>
      </c>
      <c r="H28" s="10">
        <v>54.52</v>
      </c>
      <c r="I28" s="10">
        <v>163.56</v>
      </c>
      <c r="J28" s="11">
        <v>1.7569070530000295E-3</v>
      </c>
    </row>
    <row r="29" spans="1:10" ht="26.1" customHeight="1" x14ac:dyDescent="0.2">
      <c r="A29" s="12" t="s">
        <v>96</v>
      </c>
      <c r="B29" s="14" t="s">
        <v>97</v>
      </c>
      <c r="C29" s="12" t="s">
        <v>28</v>
      </c>
      <c r="D29" s="12" t="s">
        <v>98</v>
      </c>
      <c r="E29" s="13" t="s">
        <v>40</v>
      </c>
      <c r="F29" s="73">
        <v>3</v>
      </c>
      <c r="G29" s="15">
        <v>93.64</v>
      </c>
      <c r="H29" s="15">
        <v>119.6</v>
      </c>
      <c r="I29" s="15">
        <v>358.8</v>
      </c>
      <c r="J29" s="16">
        <v>3.8541101162656551E-3</v>
      </c>
    </row>
    <row r="30" spans="1:10" ht="51.95" customHeight="1" x14ac:dyDescent="0.2">
      <c r="A30" s="7" t="s">
        <v>99</v>
      </c>
      <c r="B30" s="9" t="s">
        <v>100</v>
      </c>
      <c r="C30" s="7" t="s">
        <v>28</v>
      </c>
      <c r="D30" s="7" t="s">
        <v>101</v>
      </c>
      <c r="E30" s="8" t="s">
        <v>34</v>
      </c>
      <c r="F30" s="72">
        <v>25</v>
      </c>
      <c r="G30" s="10">
        <v>81.790000000000006</v>
      </c>
      <c r="H30" s="10">
        <v>104.47</v>
      </c>
      <c r="I30" s="10">
        <v>2611.75</v>
      </c>
      <c r="J30" s="11">
        <v>2.8054548762978887E-2</v>
      </c>
    </row>
    <row r="31" spans="1:10" ht="51.95" customHeight="1" x14ac:dyDescent="0.2">
      <c r="A31" s="7" t="s">
        <v>102</v>
      </c>
      <c r="B31" s="9" t="s">
        <v>103</v>
      </c>
      <c r="C31" s="7" t="s">
        <v>28</v>
      </c>
      <c r="D31" s="7" t="s">
        <v>104</v>
      </c>
      <c r="E31" s="8" t="s">
        <v>34</v>
      </c>
      <c r="F31" s="72">
        <v>50</v>
      </c>
      <c r="G31" s="10">
        <v>164.97</v>
      </c>
      <c r="H31" s="10">
        <v>210.71</v>
      </c>
      <c r="I31" s="10">
        <v>10535.5</v>
      </c>
      <c r="J31" s="11">
        <v>0.11316883258059311</v>
      </c>
    </row>
    <row r="32" spans="1:10" ht="39" customHeight="1" x14ac:dyDescent="0.2">
      <c r="A32" s="12" t="s">
        <v>105</v>
      </c>
      <c r="B32" s="14" t="s">
        <v>106</v>
      </c>
      <c r="C32" s="12" t="s">
        <v>28</v>
      </c>
      <c r="D32" s="12" t="s">
        <v>107</v>
      </c>
      <c r="E32" s="13" t="s">
        <v>40</v>
      </c>
      <c r="F32" s="73">
        <v>10</v>
      </c>
      <c r="G32" s="15">
        <v>80.97</v>
      </c>
      <c r="H32" s="15">
        <v>103.42</v>
      </c>
      <c r="I32" s="15">
        <v>1034.2</v>
      </c>
      <c r="J32" s="16">
        <v>1.1109032001789133E-2</v>
      </c>
    </row>
    <row r="33" spans="1:10" ht="26.1" customHeight="1" x14ac:dyDescent="0.2">
      <c r="A33" s="12" t="s">
        <v>108</v>
      </c>
      <c r="B33" s="14" t="s">
        <v>48</v>
      </c>
      <c r="C33" s="12" t="s">
        <v>28</v>
      </c>
      <c r="D33" s="12" t="s">
        <v>49</v>
      </c>
      <c r="E33" s="13" t="s">
        <v>40</v>
      </c>
      <c r="F33" s="73">
        <v>3</v>
      </c>
      <c r="G33" s="15">
        <v>1.79</v>
      </c>
      <c r="H33" s="15">
        <v>2.2799999999999998</v>
      </c>
      <c r="I33" s="15">
        <v>6.84</v>
      </c>
      <c r="J33" s="16">
        <v>7.3473002216435564E-5</v>
      </c>
    </row>
    <row r="34" spans="1:10" ht="51.95" customHeight="1" x14ac:dyDescent="0.2">
      <c r="A34" s="12" t="s">
        <v>109</v>
      </c>
      <c r="B34" s="14" t="s">
        <v>110</v>
      </c>
      <c r="C34" s="12" t="s">
        <v>28</v>
      </c>
      <c r="D34" s="12" t="s">
        <v>111</v>
      </c>
      <c r="E34" s="13" t="s">
        <v>40</v>
      </c>
      <c r="F34" s="73">
        <v>2</v>
      </c>
      <c r="G34" s="15">
        <v>4.33</v>
      </c>
      <c r="H34" s="15">
        <v>5.53</v>
      </c>
      <c r="I34" s="15">
        <v>11.06</v>
      </c>
      <c r="J34" s="16">
        <v>1.1880283691721891E-4</v>
      </c>
    </row>
    <row r="35" spans="1:10" ht="26.1" customHeight="1" x14ac:dyDescent="0.2">
      <c r="A35" s="12" t="s">
        <v>112</v>
      </c>
      <c r="B35" s="14" t="s">
        <v>113</v>
      </c>
      <c r="C35" s="12" t="s">
        <v>28</v>
      </c>
      <c r="D35" s="12" t="s">
        <v>114</v>
      </c>
      <c r="E35" s="13" t="s">
        <v>40</v>
      </c>
      <c r="F35" s="73">
        <v>40</v>
      </c>
      <c r="G35" s="15">
        <v>0.24</v>
      </c>
      <c r="H35" s="15">
        <v>0.3</v>
      </c>
      <c r="I35" s="15">
        <v>12</v>
      </c>
      <c r="J35" s="16">
        <v>1.2890000388848346E-4</v>
      </c>
    </row>
    <row r="36" spans="1:10" ht="26.1" customHeight="1" x14ac:dyDescent="0.2">
      <c r="A36" s="7" t="s">
        <v>115</v>
      </c>
      <c r="B36" s="9" t="s">
        <v>116</v>
      </c>
      <c r="C36" s="7" t="s">
        <v>52</v>
      </c>
      <c r="D36" s="7" t="s">
        <v>117</v>
      </c>
      <c r="E36" s="8" t="s">
        <v>40</v>
      </c>
      <c r="F36" s="72">
        <v>1</v>
      </c>
      <c r="G36" s="10">
        <v>1017.78</v>
      </c>
      <c r="H36" s="10">
        <v>1300.01</v>
      </c>
      <c r="I36" s="10">
        <v>1300.01</v>
      </c>
      <c r="J36" s="11">
        <v>1.3964274504588947E-2</v>
      </c>
    </row>
    <row r="37" spans="1:10" ht="26.1" customHeight="1" x14ac:dyDescent="0.2">
      <c r="A37" s="7" t="s">
        <v>118</v>
      </c>
      <c r="B37" s="9" t="s">
        <v>119</v>
      </c>
      <c r="C37" s="7" t="s">
        <v>28</v>
      </c>
      <c r="D37" s="7" t="s">
        <v>120</v>
      </c>
      <c r="E37" s="8" t="s">
        <v>40</v>
      </c>
      <c r="F37" s="72">
        <v>1</v>
      </c>
      <c r="G37" s="10">
        <v>1308.3900000000001</v>
      </c>
      <c r="H37" s="10">
        <v>1671.2</v>
      </c>
      <c r="I37" s="10">
        <v>1671.2</v>
      </c>
      <c r="J37" s="11">
        <v>1.7951473874869461E-2</v>
      </c>
    </row>
    <row r="38" spans="1:10" ht="39" customHeight="1" x14ac:dyDescent="0.2">
      <c r="A38" s="7" t="s">
        <v>121</v>
      </c>
      <c r="B38" s="9" t="s">
        <v>122</v>
      </c>
      <c r="C38" s="7" t="s">
        <v>28</v>
      </c>
      <c r="D38" s="7" t="s">
        <v>123</v>
      </c>
      <c r="E38" s="8" t="s">
        <v>34</v>
      </c>
      <c r="F38" s="72">
        <v>3</v>
      </c>
      <c r="G38" s="10">
        <v>18.97</v>
      </c>
      <c r="H38" s="10">
        <v>24.23</v>
      </c>
      <c r="I38" s="10">
        <v>72.69</v>
      </c>
      <c r="J38" s="11">
        <v>7.8081177355448855E-4</v>
      </c>
    </row>
    <row r="39" spans="1:10" ht="39" customHeight="1" x14ac:dyDescent="0.2">
      <c r="A39" s="7" t="s">
        <v>124</v>
      </c>
      <c r="B39" s="9" t="s">
        <v>125</v>
      </c>
      <c r="C39" s="7" t="s">
        <v>28</v>
      </c>
      <c r="D39" s="7" t="s">
        <v>126</v>
      </c>
      <c r="E39" s="8" t="s">
        <v>34</v>
      </c>
      <c r="F39" s="72">
        <v>3</v>
      </c>
      <c r="G39" s="10">
        <v>31.05</v>
      </c>
      <c r="H39" s="10">
        <v>39.659999999999997</v>
      </c>
      <c r="I39" s="10">
        <v>118.98</v>
      </c>
      <c r="J39" s="11">
        <v>1.2780435385543133E-3</v>
      </c>
    </row>
    <row r="40" spans="1:10" ht="39" customHeight="1" x14ac:dyDescent="0.2">
      <c r="A40" s="7" t="s">
        <v>127</v>
      </c>
      <c r="B40" s="9" t="s">
        <v>128</v>
      </c>
      <c r="C40" s="7" t="s">
        <v>28</v>
      </c>
      <c r="D40" s="7" t="s">
        <v>129</v>
      </c>
      <c r="E40" s="8" t="s">
        <v>34</v>
      </c>
      <c r="F40" s="72">
        <v>24</v>
      </c>
      <c r="G40" s="10">
        <v>53.66</v>
      </c>
      <c r="H40" s="10">
        <v>68.53</v>
      </c>
      <c r="I40" s="10">
        <v>1644.72</v>
      </c>
      <c r="J40" s="11">
        <v>1.7667034532955542E-2</v>
      </c>
    </row>
    <row r="41" spans="1:10" ht="26.1" customHeight="1" x14ac:dyDescent="0.2">
      <c r="A41" s="12" t="s">
        <v>130</v>
      </c>
      <c r="B41" s="14" t="s">
        <v>131</v>
      </c>
      <c r="C41" s="12" t="s">
        <v>28</v>
      </c>
      <c r="D41" s="12" t="s">
        <v>132</v>
      </c>
      <c r="E41" s="13" t="s">
        <v>40</v>
      </c>
      <c r="F41" s="73">
        <v>32</v>
      </c>
      <c r="G41" s="15">
        <v>26.94</v>
      </c>
      <c r="H41" s="15">
        <v>34.409999999999997</v>
      </c>
      <c r="I41" s="15">
        <v>1101.1199999999999</v>
      </c>
      <c r="J41" s="16">
        <v>1.1827864356807242E-2</v>
      </c>
    </row>
    <row r="42" spans="1:10" ht="26.1" customHeight="1" x14ac:dyDescent="0.2">
      <c r="A42" s="12" t="s">
        <v>133</v>
      </c>
      <c r="B42" s="14" t="s">
        <v>134</v>
      </c>
      <c r="C42" s="12" t="s">
        <v>28</v>
      </c>
      <c r="D42" s="12" t="s">
        <v>135</v>
      </c>
      <c r="E42" s="13" t="s">
        <v>40</v>
      </c>
      <c r="F42" s="73">
        <v>3</v>
      </c>
      <c r="G42" s="15">
        <v>10.32</v>
      </c>
      <c r="H42" s="15">
        <v>13.18</v>
      </c>
      <c r="I42" s="15">
        <v>39.54</v>
      </c>
      <c r="J42" s="16">
        <v>4.2472551281255298E-4</v>
      </c>
    </row>
    <row r="43" spans="1:10" ht="26.1" customHeight="1" x14ac:dyDescent="0.2">
      <c r="A43" s="12" t="s">
        <v>136</v>
      </c>
      <c r="B43" s="14" t="s">
        <v>137</v>
      </c>
      <c r="C43" s="12" t="s">
        <v>28</v>
      </c>
      <c r="D43" s="12" t="s">
        <v>138</v>
      </c>
      <c r="E43" s="13" t="s">
        <v>40</v>
      </c>
      <c r="F43" s="73">
        <v>6</v>
      </c>
      <c r="G43" s="15">
        <v>10</v>
      </c>
      <c r="H43" s="15">
        <v>12.77</v>
      </c>
      <c r="I43" s="15">
        <v>76.62</v>
      </c>
      <c r="J43" s="16">
        <v>8.2302652482796682E-4</v>
      </c>
    </row>
    <row r="44" spans="1:10" ht="39" customHeight="1" x14ac:dyDescent="0.2">
      <c r="A44" s="12" t="s">
        <v>139</v>
      </c>
      <c r="B44" s="14" t="s">
        <v>140</v>
      </c>
      <c r="C44" s="12" t="s">
        <v>28</v>
      </c>
      <c r="D44" s="12" t="s">
        <v>141</v>
      </c>
      <c r="E44" s="13" t="s">
        <v>142</v>
      </c>
      <c r="F44" s="73">
        <v>3</v>
      </c>
      <c r="G44" s="15">
        <v>26.2</v>
      </c>
      <c r="H44" s="15">
        <v>33.46</v>
      </c>
      <c r="I44" s="15">
        <v>100.38</v>
      </c>
      <c r="J44" s="16">
        <v>1.078248532527164E-3</v>
      </c>
    </row>
    <row r="45" spans="1:10" ht="51.95" customHeight="1" x14ac:dyDescent="0.2">
      <c r="A45" s="7" t="s">
        <v>143</v>
      </c>
      <c r="B45" s="9" t="s">
        <v>144</v>
      </c>
      <c r="C45" s="7" t="s">
        <v>28</v>
      </c>
      <c r="D45" s="7" t="s">
        <v>145</v>
      </c>
      <c r="E45" s="8" t="s">
        <v>40</v>
      </c>
      <c r="F45" s="72">
        <v>1</v>
      </c>
      <c r="G45" s="10">
        <v>1518.37</v>
      </c>
      <c r="H45" s="10">
        <v>1939.41</v>
      </c>
      <c r="I45" s="10">
        <v>1939.41</v>
      </c>
      <c r="J45" s="11">
        <v>2.0832496378446974E-2</v>
      </c>
    </row>
    <row r="46" spans="1:10" ht="24" customHeight="1" x14ac:dyDescent="0.2">
      <c r="A46" s="4" t="s">
        <v>146</v>
      </c>
      <c r="B46" s="4"/>
      <c r="C46" s="4"/>
      <c r="D46" s="4" t="s">
        <v>147</v>
      </c>
      <c r="E46" s="4"/>
      <c r="F46" s="71"/>
      <c r="G46" s="4"/>
      <c r="H46" s="4"/>
      <c r="I46" s="5">
        <v>10949.4</v>
      </c>
      <c r="J46" s="6">
        <v>0.11761480854804672</v>
      </c>
    </row>
    <row r="47" spans="1:10" ht="26.1" customHeight="1" x14ac:dyDescent="0.2">
      <c r="A47" s="7" t="s">
        <v>148</v>
      </c>
      <c r="B47" s="9" t="s">
        <v>149</v>
      </c>
      <c r="C47" s="7" t="s">
        <v>150</v>
      </c>
      <c r="D47" s="7" t="s">
        <v>151</v>
      </c>
      <c r="E47" s="8" t="s">
        <v>152</v>
      </c>
      <c r="F47" s="72">
        <v>1</v>
      </c>
      <c r="G47" s="10">
        <v>7618.55</v>
      </c>
      <c r="H47" s="10">
        <v>9731.17</v>
      </c>
      <c r="I47" s="10">
        <v>9731.17</v>
      </c>
      <c r="J47" s="11">
        <v>0.10452898756995779</v>
      </c>
    </row>
    <row r="48" spans="1:10" ht="26.1" customHeight="1" x14ac:dyDescent="0.2">
      <c r="A48" s="7" t="s">
        <v>153</v>
      </c>
      <c r="B48" s="9" t="s">
        <v>154</v>
      </c>
      <c r="C48" s="7" t="s">
        <v>150</v>
      </c>
      <c r="D48" s="7" t="s">
        <v>155</v>
      </c>
      <c r="E48" s="8" t="s">
        <v>152</v>
      </c>
      <c r="F48" s="72">
        <v>1</v>
      </c>
      <c r="G48" s="10">
        <v>953.76</v>
      </c>
      <c r="H48" s="10">
        <v>1218.23</v>
      </c>
      <c r="I48" s="10">
        <v>1218.23</v>
      </c>
      <c r="J48" s="11">
        <v>1.3085820978088933E-2</v>
      </c>
    </row>
    <row r="49" spans="1:10" ht="24" customHeight="1" x14ac:dyDescent="0.2">
      <c r="A49" s="4" t="s">
        <v>156</v>
      </c>
      <c r="B49" s="4"/>
      <c r="C49" s="4"/>
      <c r="D49" s="4" t="s">
        <v>157</v>
      </c>
      <c r="E49" s="4"/>
      <c r="F49" s="71"/>
      <c r="G49" s="4"/>
      <c r="H49" s="4"/>
      <c r="I49" s="5">
        <v>18715.099999999999</v>
      </c>
      <c r="J49" s="6">
        <v>0.20103137189777973</v>
      </c>
    </row>
    <row r="50" spans="1:10" ht="26.1" customHeight="1" x14ac:dyDescent="0.2">
      <c r="A50" s="7" t="s">
        <v>158</v>
      </c>
      <c r="B50" s="9" t="s">
        <v>159</v>
      </c>
      <c r="C50" s="7" t="s">
        <v>28</v>
      </c>
      <c r="D50" s="7" t="s">
        <v>160</v>
      </c>
      <c r="E50" s="8" t="s">
        <v>161</v>
      </c>
      <c r="F50" s="72">
        <v>30</v>
      </c>
      <c r="G50" s="10">
        <v>111.98</v>
      </c>
      <c r="H50" s="10">
        <v>143.03</v>
      </c>
      <c r="I50" s="10">
        <v>4290.8999999999996</v>
      </c>
      <c r="J50" s="11">
        <v>4.6091418890424472E-2</v>
      </c>
    </row>
    <row r="51" spans="1:10" ht="26.1" customHeight="1" x14ac:dyDescent="0.2">
      <c r="A51" s="7" t="s">
        <v>162</v>
      </c>
      <c r="B51" s="9" t="s">
        <v>163</v>
      </c>
      <c r="C51" s="7" t="s">
        <v>28</v>
      </c>
      <c r="D51" s="7" t="s">
        <v>164</v>
      </c>
      <c r="E51" s="8" t="s">
        <v>161</v>
      </c>
      <c r="F51" s="72">
        <v>60</v>
      </c>
      <c r="G51" s="10">
        <v>116.46</v>
      </c>
      <c r="H51" s="10">
        <v>148.75</v>
      </c>
      <c r="I51" s="10">
        <v>8925</v>
      </c>
      <c r="J51" s="11">
        <v>9.5869377892059571E-2</v>
      </c>
    </row>
    <row r="52" spans="1:10" ht="24" customHeight="1" x14ac:dyDescent="0.2">
      <c r="A52" s="7" t="s">
        <v>165</v>
      </c>
      <c r="B52" s="9" t="s">
        <v>166</v>
      </c>
      <c r="C52" s="7" t="s">
        <v>28</v>
      </c>
      <c r="D52" s="7" t="s">
        <v>167</v>
      </c>
      <c r="E52" s="8" t="s">
        <v>161</v>
      </c>
      <c r="F52" s="72">
        <v>160</v>
      </c>
      <c r="G52" s="10">
        <v>26.91</v>
      </c>
      <c r="H52" s="10">
        <v>34.369999999999997</v>
      </c>
      <c r="I52" s="10">
        <v>5499.2</v>
      </c>
      <c r="J52" s="11">
        <v>5.9070575115295683E-2</v>
      </c>
    </row>
    <row r="53" spans="1:10" x14ac:dyDescent="0.2">
      <c r="A53" s="20"/>
      <c r="B53" s="20"/>
      <c r="C53" s="20"/>
      <c r="D53" s="20"/>
      <c r="E53" s="20"/>
      <c r="F53" s="74"/>
      <c r="G53" s="20"/>
      <c r="H53" s="20"/>
      <c r="I53" s="20"/>
      <c r="J53" s="20"/>
    </row>
    <row r="54" spans="1:10" x14ac:dyDescent="0.2">
      <c r="A54" s="24"/>
      <c r="B54" s="24"/>
      <c r="C54" s="24"/>
      <c r="D54" s="19"/>
      <c r="E54" s="18"/>
      <c r="F54" s="21" t="s">
        <v>168</v>
      </c>
      <c r="G54" s="24"/>
      <c r="H54" s="25">
        <v>72887.3</v>
      </c>
      <c r="I54" s="24"/>
      <c r="J54" s="24"/>
    </row>
    <row r="55" spans="1:10" x14ac:dyDescent="0.2">
      <c r="A55" s="24"/>
      <c r="B55" s="24"/>
      <c r="C55" s="24"/>
      <c r="D55" s="19"/>
      <c r="E55" s="18"/>
      <c r="F55" s="21" t="s">
        <v>169</v>
      </c>
      <c r="G55" s="24"/>
      <c r="H55" s="25">
        <v>20208.12</v>
      </c>
      <c r="I55" s="24"/>
      <c r="J55" s="24"/>
    </row>
    <row r="56" spans="1:10" x14ac:dyDescent="0.2">
      <c r="A56" s="24"/>
      <c r="B56" s="24"/>
      <c r="C56" s="24"/>
      <c r="D56" s="19"/>
      <c r="E56" s="18"/>
      <c r="F56" s="21" t="s">
        <v>170</v>
      </c>
      <c r="G56" s="24"/>
      <c r="H56" s="25">
        <v>93095.42</v>
      </c>
      <c r="I56" s="24"/>
      <c r="J56" s="24"/>
    </row>
    <row r="57" spans="1:10" ht="60" customHeight="1" x14ac:dyDescent="0.2">
      <c r="A57" s="17"/>
      <c r="B57" s="17"/>
      <c r="C57" s="17"/>
      <c r="D57" s="17"/>
      <c r="E57" s="17"/>
      <c r="F57" s="75"/>
      <c r="G57" s="17"/>
      <c r="H57" s="17"/>
      <c r="I57" s="17"/>
      <c r="J57" s="17"/>
    </row>
    <row r="58" spans="1:10" ht="69.95" customHeight="1" x14ac:dyDescent="0.2">
      <c r="A58" s="77" t="s">
        <v>183</v>
      </c>
      <c r="B58" s="23"/>
      <c r="C58" s="23"/>
      <c r="D58" s="23"/>
      <c r="E58" s="23"/>
      <c r="F58" s="23"/>
      <c r="G58" s="23"/>
      <c r="H58" s="23"/>
      <c r="I58" s="23"/>
      <c r="J58" s="23"/>
    </row>
  </sheetData>
  <mergeCells count="17">
    <mergeCell ref="A56:C56"/>
    <mergeCell ref="F56:G56"/>
    <mergeCell ref="H56:J56"/>
    <mergeCell ref="A58:J58"/>
    <mergeCell ref="A3:J3"/>
    <mergeCell ref="A54:C54"/>
    <mergeCell ref="F54:G54"/>
    <mergeCell ref="H54:J54"/>
    <mergeCell ref="A55:C55"/>
    <mergeCell ref="F55:G55"/>
    <mergeCell ref="H55:J55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fitToHeight="0" orientation="landscape"/>
  <headerFooter>
    <oddHeader>&amp;L &amp;CASSOCIAÇÃO BENEFICENTE DE ITAQUIRAI
CNPJ: 15.578.834/0001-56 &amp;R</oddHeader>
    <oddFooter>&amp;L &amp;CRUA SEN TEOTONIO VILELA  - Centro - ITAQUIRAÍ / MS
 /  &amp;R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showOutlineSymbols="0" showWhiteSpace="0" zoomScale="85" zoomScaleNormal="85" workbookViewId="0">
      <selection sqref="A1:J19"/>
    </sheetView>
  </sheetViews>
  <sheetFormatPr defaultRowHeight="14.25" x14ac:dyDescent="0.2"/>
  <cols>
    <col min="1" max="1" width="8" customWidth="1"/>
    <col min="2" max="2" width="60.75" customWidth="1"/>
    <col min="3" max="3" width="20" bestFit="1" customWidth="1"/>
    <col min="4" max="4" width="7" customWidth="1"/>
    <col min="5" max="5" width="12" bestFit="1" customWidth="1"/>
    <col min="6" max="6" width="10.125" customWidth="1"/>
    <col min="7" max="7" width="12" bestFit="1" customWidth="1"/>
    <col min="8" max="8" width="9" customWidth="1"/>
    <col min="9" max="9" width="12" bestFit="1" customWidth="1"/>
    <col min="10" max="10" width="8.5" customWidth="1"/>
    <col min="11" max="33" width="12" bestFit="1" customWidth="1"/>
  </cols>
  <sheetData>
    <row r="1" spans="1:10" ht="15" x14ac:dyDescent="0.2">
      <c r="A1" s="56" t="s">
        <v>179</v>
      </c>
      <c r="B1" s="47"/>
      <c r="C1" s="45" t="s">
        <v>1</v>
      </c>
      <c r="D1" s="45"/>
      <c r="E1" s="46" t="s">
        <v>2</v>
      </c>
      <c r="F1" s="46"/>
      <c r="G1" s="46"/>
      <c r="H1" s="46"/>
      <c r="I1" s="47"/>
      <c r="J1" s="48"/>
    </row>
    <row r="2" spans="1:10" ht="69.75" customHeight="1" x14ac:dyDescent="0.2">
      <c r="A2" s="57"/>
      <c r="B2" s="58"/>
      <c r="C2" s="49" t="s">
        <v>5</v>
      </c>
      <c r="D2" s="49"/>
      <c r="E2" s="50" t="s">
        <v>6</v>
      </c>
      <c r="F2" s="50"/>
      <c r="G2" s="50"/>
      <c r="H2" s="50"/>
      <c r="I2" s="51"/>
      <c r="J2" s="52"/>
    </row>
    <row r="3" spans="1:10" ht="15" x14ac:dyDescent="0.25">
      <c r="A3" s="53" t="s">
        <v>171</v>
      </c>
      <c r="B3" s="54"/>
      <c r="C3" s="54"/>
      <c r="D3" s="54"/>
      <c r="E3" s="54"/>
      <c r="F3" s="54"/>
      <c r="G3" s="54"/>
      <c r="H3" s="54"/>
      <c r="I3" s="54"/>
      <c r="J3" s="55"/>
    </row>
    <row r="4" spans="1:10" ht="19.5" customHeight="1" x14ac:dyDescent="0.2">
      <c r="A4" s="35" t="s">
        <v>9</v>
      </c>
      <c r="B4" s="35" t="s">
        <v>12</v>
      </c>
      <c r="C4" s="31" t="s">
        <v>172</v>
      </c>
      <c r="D4" s="31"/>
      <c r="E4" s="31" t="s">
        <v>173</v>
      </c>
      <c r="F4" s="31" t="s">
        <v>181</v>
      </c>
      <c r="G4" s="31" t="s">
        <v>177</v>
      </c>
      <c r="H4" s="31" t="s">
        <v>181</v>
      </c>
      <c r="I4" s="31" t="s">
        <v>178</v>
      </c>
      <c r="J4" s="31" t="s">
        <v>181</v>
      </c>
    </row>
    <row r="5" spans="1:10" ht="24" customHeight="1" x14ac:dyDescent="0.2">
      <c r="A5" s="36" t="s">
        <v>19</v>
      </c>
      <c r="B5" s="36" t="s">
        <v>20</v>
      </c>
      <c r="C5" s="26">
        <v>5212.1499999999996</v>
      </c>
      <c r="D5" s="32">
        <f>C5/C9</f>
        <v>5.6595166833667547E-2</v>
      </c>
      <c r="E5" s="38">
        <v>1</v>
      </c>
      <c r="F5" s="43">
        <f>E5</f>
        <v>1</v>
      </c>
      <c r="G5" s="44"/>
      <c r="H5" s="44"/>
      <c r="I5" s="44"/>
      <c r="J5" s="44"/>
    </row>
    <row r="6" spans="1:10" ht="24" customHeight="1" x14ac:dyDescent="0.2">
      <c r="A6" s="36" t="s">
        <v>35</v>
      </c>
      <c r="B6" s="36" t="s">
        <v>36</v>
      </c>
      <c r="C6" s="26">
        <v>58218.67</v>
      </c>
      <c r="D6" s="32">
        <f>C6/C9</f>
        <v>0.63215666116367253</v>
      </c>
      <c r="E6" s="38">
        <v>0.4</v>
      </c>
      <c r="F6" s="43">
        <f>E6</f>
        <v>0.4</v>
      </c>
      <c r="G6" s="38">
        <v>0.6</v>
      </c>
      <c r="H6" s="43">
        <f>G6+F6</f>
        <v>1</v>
      </c>
      <c r="I6" s="44"/>
      <c r="J6" s="44"/>
    </row>
    <row r="7" spans="1:10" ht="24" customHeight="1" x14ac:dyDescent="0.2">
      <c r="A7" s="36" t="s">
        <v>146</v>
      </c>
      <c r="B7" s="36" t="s">
        <v>147</v>
      </c>
      <c r="C7" s="26">
        <v>10949.4</v>
      </c>
      <c r="D7" s="32">
        <f>C7/C9</f>
        <v>0.11889203490470525</v>
      </c>
      <c r="E7" s="38">
        <v>0.1</v>
      </c>
      <c r="F7" s="43">
        <f>E7</f>
        <v>0.1</v>
      </c>
      <c r="G7" s="38">
        <v>0.3</v>
      </c>
      <c r="H7" s="43">
        <f>G7+E7</f>
        <v>0.4</v>
      </c>
      <c r="I7" s="38">
        <v>0.6</v>
      </c>
      <c r="J7" s="43">
        <f>I7+H7</f>
        <v>1</v>
      </c>
    </row>
    <row r="8" spans="1:10" ht="24" customHeight="1" x14ac:dyDescent="0.2">
      <c r="A8" s="36" t="s">
        <v>156</v>
      </c>
      <c r="B8" s="36" t="s">
        <v>157</v>
      </c>
      <c r="C8" s="26">
        <v>17715.099999999999</v>
      </c>
      <c r="D8" s="32">
        <f>C8/C9</f>
        <v>0.19235613709795457</v>
      </c>
      <c r="E8" s="38">
        <v>0.5</v>
      </c>
      <c r="F8" s="43">
        <f>E8</f>
        <v>0.5</v>
      </c>
      <c r="G8" s="38">
        <v>0.3</v>
      </c>
      <c r="H8" s="43">
        <f>G8+F8</f>
        <v>0.8</v>
      </c>
      <c r="I8" s="38">
        <v>0.2</v>
      </c>
      <c r="J8" s="43">
        <f>I8+H8</f>
        <v>1</v>
      </c>
    </row>
    <row r="9" spans="1:10" x14ac:dyDescent="0.2">
      <c r="A9" s="37" t="s">
        <v>174</v>
      </c>
      <c r="B9" s="37"/>
      <c r="C9" s="29">
        <f>SUM(C5:C8)</f>
        <v>92095.32</v>
      </c>
      <c r="D9" s="33">
        <f>SUM(D5:D8)</f>
        <v>0.99999999999999978</v>
      </c>
      <c r="E9" s="59" t="s">
        <v>182</v>
      </c>
      <c r="F9" s="60" t="s">
        <v>180</v>
      </c>
      <c r="G9" s="59" t="s">
        <v>182</v>
      </c>
      <c r="H9" s="60" t="s">
        <v>180</v>
      </c>
      <c r="I9" s="59" t="s">
        <v>182</v>
      </c>
      <c r="J9" s="60" t="s">
        <v>180</v>
      </c>
    </row>
    <row r="10" spans="1:10" ht="18" customHeight="1" x14ac:dyDescent="0.2">
      <c r="A10" s="27" t="s">
        <v>175</v>
      </c>
      <c r="B10" s="34"/>
      <c r="C10" s="28"/>
      <c r="D10" s="30"/>
      <c r="E10" s="39">
        <f>E5*C5+E6*C6+E7*C7+E8*C8</f>
        <v>38452.108</v>
      </c>
      <c r="F10" s="40">
        <f>E10/C9</f>
        <v>0.41752510333858439</v>
      </c>
      <c r="G10" s="39">
        <f>G5*C5+G6*C6+G7*C7+G8*C8</f>
        <v>43530.551999999996</v>
      </c>
      <c r="H10" s="40">
        <f>G10/C9</f>
        <v>0.47266844829900145</v>
      </c>
      <c r="I10" s="39">
        <f>I5*C5+I6*C6+I7*C7+I8*C8</f>
        <v>10112.66</v>
      </c>
      <c r="J10" s="40">
        <f>I10/C9</f>
        <v>0.10980644836241406</v>
      </c>
    </row>
    <row r="11" spans="1:10" x14ac:dyDescent="0.2">
      <c r="A11" s="27" t="s">
        <v>176</v>
      </c>
      <c r="B11" s="34"/>
      <c r="C11" s="28"/>
      <c r="D11" s="30"/>
      <c r="E11" s="41">
        <f>E10</f>
        <v>38452.108</v>
      </c>
      <c r="F11" s="42">
        <f>F10</f>
        <v>0.41752510333858439</v>
      </c>
      <c r="G11" s="41">
        <f>G10+E11</f>
        <v>81982.66</v>
      </c>
      <c r="H11" s="42">
        <f>H10+F11</f>
        <v>0.89019355163758584</v>
      </c>
      <c r="I11" s="41">
        <f>I10+G11</f>
        <v>92095.32</v>
      </c>
      <c r="J11" s="42">
        <f>J10+H11</f>
        <v>0.99999999999999989</v>
      </c>
    </row>
  </sheetData>
  <mergeCells count="7">
    <mergeCell ref="A11:C11"/>
    <mergeCell ref="A1:B2"/>
    <mergeCell ref="A9:B9"/>
    <mergeCell ref="A10:C10"/>
    <mergeCell ref="I1:J1"/>
    <mergeCell ref="I2:J2"/>
    <mergeCell ref="A3:J3"/>
  </mergeCells>
  <pageMargins left="0.51181102362204722" right="0.51181102362204722" top="0.98425196850393704" bottom="0.98425196850393704" header="0.51181102362204722" footer="0.51181102362204722"/>
  <pageSetup paperSize="8" scale="110" orientation="landscape" r:id="rId1"/>
  <headerFooter>
    <oddHeader>&amp;L &amp;CASSOCIAÇÃO BENEFICENTE DE ITAQUIRAI
CNPJ: 15.578.834/0001-56 &amp;R</oddHeader>
    <oddFooter>&amp;L &amp;CRUA SEN TEOTONIO VILELA  - Centro - ITAQUIRAÍ / MS
 / 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Orçamento Sintético</vt:lpstr>
      <vt:lpstr>CRONOGRAMA</vt:lpstr>
      <vt:lpstr>CRONOGRAMA!Area_de_impressao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User</cp:lastModifiedBy>
  <cp:revision>0</cp:revision>
  <cp:lastPrinted>2023-05-08T18:48:22Z</cp:lastPrinted>
  <dcterms:created xsi:type="dcterms:W3CDTF">2023-05-08T19:02:43Z</dcterms:created>
  <dcterms:modified xsi:type="dcterms:W3CDTF">2023-05-08T18:49:59Z</dcterms:modified>
</cp:coreProperties>
</file>